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/>
  <xr:revisionPtr revIDLastSave="0" documentId="13_ncr:1_{0D9682EE-F5E2-437F-B24B-A4CD105EDC5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Exhibit C" sheetId="7" r:id="rId1"/>
  </sheets>
  <definedNames>
    <definedName name="_xlnm._FilterDatabase" localSheetId="0" hidden="1">'Exhibit C'!$A$3:$N$32</definedName>
    <definedName name="_xlnm.Print_Titles" localSheetId="0">'Exhibit C'!$2:$3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7" l="1"/>
  <c r="K6" i="7" s="1"/>
  <c r="J8" i="7"/>
  <c r="K8" i="7" s="1"/>
  <c r="J10" i="7"/>
  <c r="K10" i="7" s="1"/>
  <c r="J12" i="7"/>
  <c r="K12" i="7" s="1"/>
  <c r="J14" i="7"/>
  <c r="K14" i="7" s="1"/>
  <c r="J16" i="7"/>
  <c r="K16" i="7" s="1"/>
  <c r="J18" i="7"/>
  <c r="K18" i="7" s="1"/>
  <c r="J20" i="7"/>
  <c r="K20" i="7" s="1"/>
  <c r="J22" i="7"/>
  <c r="K22" i="7" s="1"/>
  <c r="J24" i="7"/>
  <c r="K24" i="7" s="1"/>
  <c r="J26" i="7"/>
  <c r="K26" i="7" s="1"/>
  <c r="J28" i="7"/>
  <c r="K28" i="7" s="1"/>
  <c r="J4" i="7" l="1"/>
  <c r="K4" i="7" s="1"/>
  <c r="K30" i="7" l="1"/>
  <c r="J30" i="7"/>
</calcChain>
</file>

<file path=xl/sharedStrings.xml><?xml version="1.0" encoding="utf-8"?>
<sst xmlns="http://schemas.openxmlformats.org/spreadsheetml/2006/main" count="175" uniqueCount="43">
  <si>
    <t>Tract Number</t>
  </si>
  <si>
    <t>Leased
Yes or No</t>
  </si>
  <si>
    <t>Township</t>
  </si>
  <si>
    <t>County</t>
  </si>
  <si>
    <t>Address</t>
  </si>
  <si>
    <t>City</t>
  </si>
  <si>
    <t>State</t>
  </si>
  <si>
    <t>Zip</t>
  </si>
  <si>
    <t>GUERNSEY</t>
  </si>
  <si>
    <t>EXHIBIT C</t>
  </si>
  <si>
    <t>Ownership Dispute Parties</t>
  </si>
  <si>
    <t>Potential Decimal Interest in Tract</t>
  </si>
  <si>
    <t>Potential Gross Surface Acres  in Unit (Hide)</t>
  </si>
  <si>
    <t>Total Unit Acres:</t>
  </si>
  <si>
    <t>Potential Surface Acres in Unit (Net)</t>
  </si>
  <si>
    <t>Potential Tract Participation in Unit (Net)</t>
  </si>
  <si>
    <t>Tax Map 
Parcel ID</t>
  </si>
  <si>
    <t>Total Acres Subject to Pending Ownership Litigation or Potential Adverse Ownership Claims</t>
  </si>
  <si>
    <t>31-0002953.037</t>
  </si>
  <si>
    <t>31-0002953.010</t>
  </si>
  <si>
    <t>31-0002953.041</t>
  </si>
  <si>
    <t>31-0002953.005</t>
  </si>
  <si>
    <t>31-0002953.011</t>
  </si>
  <si>
    <t>31-0002953.018</t>
  </si>
  <si>
    <t>31-0002953.036</t>
  </si>
  <si>
    <t>31-0002953.020</t>
  </si>
  <si>
    <t>31-0002953.007</t>
  </si>
  <si>
    <t>31-0002953.009</t>
  </si>
  <si>
    <t>31-0002953.008</t>
  </si>
  <si>
    <t>31-0002953.001</t>
  </si>
  <si>
    <t>31-0002953.004</t>
  </si>
  <si>
    <t>RICHLAND</t>
  </si>
  <si>
    <t>FL</t>
  </si>
  <si>
    <t>5847 SAN FELIPE, SUITE 400</t>
  </si>
  <si>
    <t xml:space="preserve">HOUSTON </t>
  </si>
  <si>
    <t>TX</t>
  </si>
  <si>
    <t>YES</t>
  </si>
  <si>
    <t>923 CIRCLE DRIVE</t>
  </si>
  <si>
    <t>VENICE</t>
  </si>
  <si>
    <t>EAP Ohio, LLC**
Attn: Scott Elliott</t>
  </si>
  <si>
    <t>** Indicates potential working interst claim, not mineral claim.</t>
  </si>
  <si>
    <t>All Parcels Subject to Pending Ownership Litigation or Potential Adverse Ownership Claims in the proposed Rubel SW Unit</t>
  </si>
  <si>
    <t>Heir(s) and Devisee(s) of P.E.Rich - Jean R. Suffridge (a/k/a Jean R. Angus) Kathleen Treni, Trustee of The Jean Marie Angus Trust, dated May 19th,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</si>
</sst>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%"/>
  </numFmts>
  <fonts count="8" x14ac:knownFonts="1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2"/>
    </font>
    <font>
      <b/>
      <sz val="10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2" borderId="0" applyNumberFormat="0" applyBorder="0" applyAlignment="0" applyProtection="0"/>
  </cellStyleXfs>
  <cellXfs count="36">
    <xf numFmtId="0" fontId="0" fillId="0" borderId="0" xfId="0"/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top"/>
    </xf>
    <xf numFmtId="165" fontId="4" fillId="0" borderId="1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164" fontId="4" fillId="0" borderId="2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164" fontId="4" fillId="0" borderId="0" xfId="0" applyNumberFormat="1" applyFont="1" applyAlignment="1">
      <alignment horizontal="center" vertical="top"/>
    </xf>
    <xf numFmtId="0" fontId="6" fillId="0" borderId="0" xfId="2" applyFont="1" applyFill="1" applyBorder="1" applyAlignment="1">
      <alignment horizontal="center" vertical="top" wrapText="1"/>
    </xf>
    <xf numFmtId="0" fontId="6" fillId="0" borderId="0" xfId="0" applyFont="1"/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165" fontId="6" fillId="3" borderId="9" xfId="0" applyNumberFormat="1" applyFont="1" applyFill="1" applyBorder="1" applyAlignment="1">
      <alignment horizontal="center" vertical="center" wrapText="1"/>
    </xf>
    <xf numFmtId="165" fontId="6" fillId="3" borderId="10" xfId="0" applyNumberFormat="1" applyFont="1" applyFill="1" applyBorder="1" applyAlignment="1">
      <alignment horizontal="center" vertical="center" wrapText="1"/>
    </xf>
    <xf numFmtId="1" fontId="5" fillId="3" borderId="13" xfId="0" applyNumberFormat="1" applyFont="1" applyFill="1" applyBorder="1" applyAlignment="1">
      <alignment horizontal="center" vertical="center"/>
    </xf>
    <xf numFmtId="1" fontId="5" fillId="3" borderId="12" xfId="0" applyNumberFormat="1" applyFont="1" applyFill="1" applyBorder="1" applyAlignment="1">
      <alignment horizontal="center" vertical="center"/>
    </xf>
    <xf numFmtId="1" fontId="5" fillId="3" borderId="14" xfId="0" applyNumberFormat="1" applyFont="1" applyFill="1" applyBorder="1" applyAlignment="1">
      <alignment horizontal="center" vertical="center"/>
    </xf>
    <xf numFmtId="164" fontId="6" fillId="3" borderId="6" xfId="0" applyNumberFormat="1" applyFont="1" applyFill="1" applyBorder="1" applyAlignment="1">
      <alignment horizontal="center" vertical="center" wrapText="1"/>
    </xf>
    <xf numFmtId="164" fontId="6" fillId="3" borderId="7" xfId="0" applyNumberFormat="1" applyFont="1" applyFill="1" applyBorder="1" applyAlignment="1">
      <alignment horizontal="center" vertical="center" wrapText="1"/>
    </xf>
    <xf numFmtId="165" fontId="6" fillId="3" borderId="6" xfId="0" applyNumberFormat="1" applyFont="1" applyFill="1" applyBorder="1" applyAlignment="1">
      <alignment horizontal="center" vertical="center" wrapText="1"/>
    </xf>
    <xf numFmtId="165" fontId="6" fillId="3" borderId="7" xfId="0" applyNumberFormat="1" applyFont="1" applyFill="1" applyBorder="1" applyAlignment="1">
      <alignment horizontal="center" vertical="center" wrapText="1"/>
    </xf>
    <xf numFmtId="1" fontId="7" fillId="4" borderId="6" xfId="0" applyNumberFormat="1" applyFont="1" applyFill="1" applyBorder="1" applyAlignment="1">
      <alignment horizontal="center" vertical="center"/>
    </xf>
    <xf numFmtId="1" fontId="7" fillId="4" borderId="7" xfId="0" applyNumberFormat="1" applyFont="1" applyFill="1" applyBorder="1" applyAlignment="1">
      <alignment horizontal="center" vertical="center"/>
    </xf>
    <xf numFmtId="1" fontId="5" fillId="3" borderId="1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5" xfId="0" applyFont="1" applyBorder="1" applyAlignment="1">
      <alignment horizontal="right" vertical="top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6" fillId="3" borderId="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</cellXfs>
  <cellStyles count="3">
    <cellStyle name="20% - Accent6 2" xfId="2" xr:uid="{C4C58FEB-86C3-41D4-A49E-2CBA4638EC26}"/>
    <cellStyle name="Normal" xfId="0" builtinId="0"/>
    <cellStyle name="Normal 2 2" xfId="1" xr:uid="{987780CB-7354-420C-A7F8-51BC4CF81A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6FB22-A771-4FAB-BCA2-7BC4C0E96C55}">
  <sheetPr>
    <pageSetUpPr fitToPage="1"/>
  </sheetPr>
  <dimension ref="A1:N35"/>
  <sheetViews>
    <sheetView tabSelected="1" zoomScale="90" zoomScaleNormal="90" zoomScalePageLayoutView="75" workbookViewId="0">
      <pane ySplit="3" topLeftCell="A4" activePane="bottomLeft" state="frozen"/>
      <selection pane="bottomLeft" activeCell="B6" sqref="B6"/>
    </sheetView>
  </sheetViews>
  <sheetFormatPr defaultColWidth="8.875" defaultRowHeight="12.75" x14ac:dyDescent="0.2"/>
  <cols>
    <col min="1" max="1" width="12" style="1" customWidth="1"/>
    <col min="2" max="2" width="62.75" style="1" customWidth="1"/>
    <col min="3" max="3" width="27.875" style="1" customWidth="1"/>
    <col min="4" max="5" width="17" style="1" bestFit="1" customWidth="1"/>
    <col min="6" max="6" width="14.5" style="1" customWidth="1"/>
    <col min="7" max="7" width="11.875" style="1" customWidth="1"/>
    <col min="8" max="8" width="21.375" style="1" bestFit="1" customWidth="1"/>
    <col min="9" max="9" width="26.5" style="13" bestFit="1" customWidth="1"/>
    <col min="10" max="10" width="19.25" style="1" bestFit="1" customWidth="1"/>
    <col min="11" max="11" width="20" style="1" customWidth="1"/>
    <col min="12" max="12" width="18.375" style="1" customWidth="1"/>
    <col min="13" max="14" width="15.125" style="1" customWidth="1"/>
    <col min="15" max="16384" width="8.875" style="1"/>
  </cols>
  <sheetData>
    <row r="1" spans="1:14" ht="21.6" customHeight="1" x14ac:dyDescent="0.2">
      <c r="A1" s="28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5.15" customHeight="1" x14ac:dyDescent="0.2">
      <c r="A2" s="28" t="s">
        <v>41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s="3" customFormat="1" ht="25.5" x14ac:dyDescent="0.25">
      <c r="A3" s="2" t="s">
        <v>0</v>
      </c>
      <c r="B3" s="2" t="s">
        <v>10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1</v>
      </c>
      <c r="H3" s="2" t="s">
        <v>11</v>
      </c>
      <c r="I3" s="2" t="s">
        <v>12</v>
      </c>
      <c r="J3" s="2" t="s">
        <v>14</v>
      </c>
      <c r="K3" s="2" t="s">
        <v>15</v>
      </c>
      <c r="L3" s="2" t="s">
        <v>16</v>
      </c>
      <c r="M3" s="2" t="s">
        <v>2</v>
      </c>
      <c r="N3" s="2" t="s">
        <v>3</v>
      </c>
    </row>
    <row r="4" spans="1:14" ht="25.5" x14ac:dyDescent="0.2">
      <c r="A4" s="14">
        <v>1</v>
      </c>
      <c r="B4" s="4" t="s">
        <v>42</v>
      </c>
      <c r="C4" s="5" t="s">
        <v>37</v>
      </c>
      <c r="D4" s="5" t="s">
        <v>38</v>
      </c>
      <c r="E4" s="5" t="s">
        <v>32</v>
      </c>
      <c r="F4" s="5">
        <v>34285</v>
      </c>
      <c r="G4" s="14" t="s">
        <v>36</v>
      </c>
      <c r="H4" s="21">
        <v>0.5</v>
      </c>
      <c r="I4" s="21">
        <v>2.06</v>
      </c>
      <c r="J4" s="21">
        <f t="shared" ref="J4:J28" si="0">H4*I4</f>
        <v>1.03</v>
      </c>
      <c r="K4" s="16">
        <f>J4/J$31</f>
        <v>1.1260825425063361E-3</v>
      </c>
      <c r="L4" s="27" t="s">
        <v>18</v>
      </c>
      <c r="M4" s="14" t="s">
        <v>31</v>
      </c>
      <c r="N4" s="14" t="s">
        <v>8</v>
      </c>
    </row>
    <row r="5" spans="1:14" ht="25.5" x14ac:dyDescent="0.2">
      <c r="A5" s="34"/>
      <c r="B5" s="4" t="s">
        <v>39</v>
      </c>
      <c r="C5" s="5" t="s">
        <v>33</v>
      </c>
      <c r="D5" s="5" t="s">
        <v>34</v>
      </c>
      <c r="E5" s="5" t="s">
        <v>35</v>
      </c>
      <c r="F5" s="5">
        <v>77057</v>
      </c>
      <c r="G5" s="15"/>
      <c r="H5" s="22"/>
      <c r="I5" s="22"/>
      <c r="J5" s="22"/>
      <c r="K5" s="17"/>
      <c r="L5" s="19"/>
      <c r="M5" s="15"/>
      <c r="N5" s="15"/>
    </row>
    <row r="6" spans="1:14" ht="25.5" x14ac:dyDescent="0.2">
      <c r="A6" s="14">
        <v>2</v>
      </c>
      <c r="B6" s="4" t="s">
        <v>42</v>
      </c>
      <c r="C6" s="5" t="s">
        <v>37</v>
      </c>
      <c r="D6" s="5" t="s">
        <v>38</v>
      </c>
      <c r="E6" s="5" t="s">
        <v>32</v>
      </c>
      <c r="F6" s="5">
        <v>34285</v>
      </c>
      <c r="G6" s="14" t="s">
        <v>36</v>
      </c>
      <c r="H6" s="21">
        <v>0.5</v>
      </c>
      <c r="I6" s="21">
        <v>2.4020000000000001</v>
      </c>
      <c r="J6" s="21">
        <f t="shared" si="0"/>
        <v>1.2010000000000001</v>
      </c>
      <c r="K6" s="16">
        <f>J6/J$31</f>
        <v>1.3130341102428251E-3</v>
      </c>
      <c r="L6" s="18" t="s">
        <v>19</v>
      </c>
      <c r="M6" s="14" t="s">
        <v>31</v>
      </c>
      <c r="N6" s="14" t="s">
        <v>8</v>
      </c>
    </row>
    <row r="7" spans="1:14" ht="25.5" x14ac:dyDescent="0.2">
      <c r="A7" s="15"/>
      <c r="B7" s="4" t="s">
        <v>39</v>
      </c>
      <c r="C7" s="5" t="s">
        <v>33</v>
      </c>
      <c r="D7" s="5" t="s">
        <v>34</v>
      </c>
      <c r="E7" s="5" t="s">
        <v>35</v>
      </c>
      <c r="F7" s="5">
        <v>77057</v>
      </c>
      <c r="G7" s="15"/>
      <c r="H7" s="22"/>
      <c r="I7" s="22"/>
      <c r="J7" s="22"/>
      <c r="K7" s="17"/>
      <c r="L7" s="19"/>
      <c r="M7" s="15"/>
      <c r="N7" s="15"/>
    </row>
    <row r="8" spans="1:14" ht="25.5" x14ac:dyDescent="0.2">
      <c r="A8" s="14">
        <v>3</v>
      </c>
      <c r="B8" s="4" t="s">
        <v>42</v>
      </c>
      <c r="C8" s="5" t="s">
        <v>37</v>
      </c>
      <c r="D8" s="5" t="s">
        <v>38</v>
      </c>
      <c r="E8" s="5" t="s">
        <v>32</v>
      </c>
      <c r="F8" s="5">
        <v>34285</v>
      </c>
      <c r="G8" s="14" t="s">
        <v>36</v>
      </c>
      <c r="H8" s="21">
        <v>0.5</v>
      </c>
      <c r="I8" s="21">
        <v>8.0779999999999994</v>
      </c>
      <c r="J8" s="21">
        <f t="shared" si="0"/>
        <v>4.0389999999999997</v>
      </c>
      <c r="K8" s="16">
        <f>J8/J$31</f>
        <v>4.4157741642554286E-3</v>
      </c>
      <c r="L8" s="18" t="s">
        <v>20</v>
      </c>
      <c r="M8" s="14" t="s">
        <v>31</v>
      </c>
      <c r="N8" s="14" t="s">
        <v>8</v>
      </c>
    </row>
    <row r="9" spans="1:14" ht="25.5" x14ac:dyDescent="0.2">
      <c r="A9" s="15"/>
      <c r="B9" s="4" t="s">
        <v>39</v>
      </c>
      <c r="C9" s="5" t="s">
        <v>33</v>
      </c>
      <c r="D9" s="5" t="s">
        <v>34</v>
      </c>
      <c r="E9" s="5" t="s">
        <v>35</v>
      </c>
      <c r="F9" s="5">
        <v>77057</v>
      </c>
      <c r="G9" s="15"/>
      <c r="H9" s="22"/>
      <c r="I9" s="22"/>
      <c r="J9" s="22"/>
      <c r="K9" s="17"/>
      <c r="L9" s="19"/>
      <c r="M9" s="15"/>
      <c r="N9" s="15"/>
    </row>
    <row r="10" spans="1:14" ht="25.5" x14ac:dyDescent="0.2">
      <c r="A10" s="14">
        <v>4</v>
      </c>
      <c r="B10" s="4" t="s">
        <v>42</v>
      </c>
      <c r="C10" s="5" t="s">
        <v>37</v>
      </c>
      <c r="D10" s="5" t="s">
        <v>38</v>
      </c>
      <c r="E10" s="5" t="s">
        <v>32</v>
      </c>
      <c r="F10" s="5">
        <v>34285</v>
      </c>
      <c r="G10" s="14" t="s">
        <v>36</v>
      </c>
      <c r="H10" s="21">
        <v>0.5</v>
      </c>
      <c r="I10" s="21">
        <v>3.0870000000000002</v>
      </c>
      <c r="J10" s="21">
        <f t="shared" si="0"/>
        <v>1.5435000000000001</v>
      </c>
      <c r="K10" s="16">
        <f>J10/J$31</f>
        <v>1.6874838877267281E-3</v>
      </c>
      <c r="L10" s="18" t="s">
        <v>21</v>
      </c>
      <c r="M10" s="14" t="s">
        <v>31</v>
      </c>
      <c r="N10" s="14" t="s">
        <v>8</v>
      </c>
    </row>
    <row r="11" spans="1:14" ht="25.5" x14ac:dyDescent="0.2">
      <c r="A11" s="15"/>
      <c r="B11" s="4" t="s">
        <v>39</v>
      </c>
      <c r="C11" s="5" t="s">
        <v>33</v>
      </c>
      <c r="D11" s="5" t="s">
        <v>34</v>
      </c>
      <c r="E11" s="5" t="s">
        <v>35</v>
      </c>
      <c r="F11" s="5">
        <v>77057</v>
      </c>
      <c r="G11" s="15"/>
      <c r="H11" s="22"/>
      <c r="I11" s="22"/>
      <c r="J11" s="22"/>
      <c r="K11" s="17"/>
      <c r="L11" s="19"/>
      <c r="M11" s="15"/>
      <c r="N11" s="15"/>
    </row>
    <row r="12" spans="1:14" ht="25.5" x14ac:dyDescent="0.2">
      <c r="A12" s="14">
        <v>5</v>
      </c>
      <c r="B12" s="4" t="s">
        <v>42</v>
      </c>
      <c r="C12" s="5" t="s">
        <v>37</v>
      </c>
      <c r="D12" s="5" t="s">
        <v>38</v>
      </c>
      <c r="E12" s="5" t="s">
        <v>32</v>
      </c>
      <c r="F12" s="5">
        <v>34285</v>
      </c>
      <c r="G12" s="14" t="s">
        <v>36</v>
      </c>
      <c r="H12" s="21">
        <v>0.5</v>
      </c>
      <c r="I12" s="21">
        <v>1.5129999999999999</v>
      </c>
      <c r="J12" s="21">
        <f t="shared" si="0"/>
        <v>0.75649999999999995</v>
      </c>
      <c r="K12" s="16">
        <f>J12/J$31</f>
        <v>8.2706936253013909E-4</v>
      </c>
      <c r="L12" s="18" t="s">
        <v>22</v>
      </c>
      <c r="M12" s="14" t="s">
        <v>31</v>
      </c>
      <c r="N12" s="14" t="s">
        <v>8</v>
      </c>
    </row>
    <row r="13" spans="1:14" ht="25.5" x14ac:dyDescent="0.2">
      <c r="A13" s="15"/>
      <c r="B13" s="4" t="s">
        <v>39</v>
      </c>
      <c r="C13" s="5" t="s">
        <v>33</v>
      </c>
      <c r="D13" s="5" t="s">
        <v>34</v>
      </c>
      <c r="E13" s="5" t="s">
        <v>35</v>
      </c>
      <c r="F13" s="5">
        <v>77057</v>
      </c>
      <c r="G13" s="15"/>
      <c r="H13" s="22"/>
      <c r="I13" s="22"/>
      <c r="J13" s="22"/>
      <c r="K13" s="17"/>
      <c r="L13" s="19"/>
      <c r="M13" s="15"/>
      <c r="N13" s="15"/>
    </row>
    <row r="14" spans="1:14" ht="25.5" x14ac:dyDescent="0.2">
      <c r="A14" s="14">
        <v>6</v>
      </c>
      <c r="B14" s="4" t="s">
        <v>42</v>
      </c>
      <c r="C14" s="5" t="s">
        <v>37</v>
      </c>
      <c r="D14" s="5" t="s">
        <v>38</v>
      </c>
      <c r="E14" s="5" t="s">
        <v>32</v>
      </c>
      <c r="F14" s="5">
        <v>34285</v>
      </c>
      <c r="G14" s="14" t="s">
        <v>36</v>
      </c>
      <c r="H14" s="21">
        <v>0.5</v>
      </c>
      <c r="I14" s="21">
        <v>1E-3</v>
      </c>
      <c r="J14" s="21">
        <f t="shared" si="0"/>
        <v>5.0000000000000001E-4</v>
      </c>
      <c r="K14" s="16">
        <f>J14/J$31</f>
        <v>5.4664201092540596E-7</v>
      </c>
      <c r="L14" s="18" t="s">
        <v>23</v>
      </c>
      <c r="M14" s="14" t="s">
        <v>31</v>
      </c>
      <c r="N14" s="14" t="s">
        <v>8</v>
      </c>
    </row>
    <row r="15" spans="1:14" ht="25.5" x14ac:dyDescent="0.2">
      <c r="A15" s="15"/>
      <c r="B15" s="4" t="s">
        <v>39</v>
      </c>
      <c r="C15" s="5" t="s">
        <v>33</v>
      </c>
      <c r="D15" s="5" t="s">
        <v>34</v>
      </c>
      <c r="E15" s="5" t="s">
        <v>35</v>
      </c>
      <c r="F15" s="5">
        <v>77057</v>
      </c>
      <c r="G15" s="15"/>
      <c r="H15" s="22"/>
      <c r="I15" s="22"/>
      <c r="J15" s="22"/>
      <c r="K15" s="17"/>
      <c r="L15" s="20"/>
      <c r="M15" s="15"/>
      <c r="N15" s="15"/>
    </row>
    <row r="16" spans="1:14" ht="25.5" x14ac:dyDescent="0.2">
      <c r="A16" s="14">
        <v>7</v>
      </c>
      <c r="B16" s="4" t="s">
        <v>42</v>
      </c>
      <c r="C16" s="5" t="s">
        <v>37</v>
      </c>
      <c r="D16" s="5" t="s">
        <v>38</v>
      </c>
      <c r="E16" s="5" t="s">
        <v>32</v>
      </c>
      <c r="F16" s="5">
        <v>34285</v>
      </c>
      <c r="G16" s="14" t="s">
        <v>36</v>
      </c>
      <c r="H16" s="21">
        <v>0.5</v>
      </c>
      <c r="I16" s="21">
        <v>5.0279999999999996</v>
      </c>
      <c r="J16" s="21">
        <f t="shared" si="0"/>
        <v>2.5139999999999998</v>
      </c>
      <c r="K16" s="23">
        <f>J16/J$31</f>
        <v>2.7485160309329406E-3</v>
      </c>
      <c r="L16" s="25" t="s">
        <v>24</v>
      </c>
      <c r="M16" s="14" t="s">
        <v>31</v>
      </c>
      <c r="N16" s="14" t="s">
        <v>8</v>
      </c>
    </row>
    <row r="17" spans="1:14" ht="25.5" x14ac:dyDescent="0.2">
      <c r="A17" s="15"/>
      <c r="B17" s="4" t="s">
        <v>39</v>
      </c>
      <c r="C17" s="5" t="s">
        <v>33</v>
      </c>
      <c r="D17" s="5" t="s">
        <v>34</v>
      </c>
      <c r="E17" s="5" t="s">
        <v>35</v>
      </c>
      <c r="F17" s="5">
        <v>77057</v>
      </c>
      <c r="G17" s="15"/>
      <c r="H17" s="22"/>
      <c r="I17" s="22"/>
      <c r="J17" s="22"/>
      <c r="K17" s="24"/>
      <c r="L17" s="26"/>
      <c r="M17" s="15"/>
      <c r="N17" s="15"/>
    </row>
    <row r="18" spans="1:14" ht="25.5" x14ac:dyDescent="0.2">
      <c r="A18" s="14">
        <v>8</v>
      </c>
      <c r="B18" s="4" t="s">
        <v>42</v>
      </c>
      <c r="C18" s="5" t="s">
        <v>37</v>
      </c>
      <c r="D18" s="5" t="s">
        <v>38</v>
      </c>
      <c r="E18" s="5" t="s">
        <v>32</v>
      </c>
      <c r="F18" s="5">
        <v>34285</v>
      </c>
      <c r="G18" s="14" t="s">
        <v>36</v>
      </c>
      <c r="H18" s="21">
        <v>0.5</v>
      </c>
      <c r="I18" s="21">
        <v>5.01</v>
      </c>
      <c r="J18" s="21">
        <f t="shared" si="0"/>
        <v>2.5049999999999999</v>
      </c>
      <c r="K18" s="16">
        <f>J18/J$31</f>
        <v>2.7386764747362835E-3</v>
      </c>
      <c r="L18" s="27" t="s">
        <v>25</v>
      </c>
      <c r="M18" s="14" t="s">
        <v>31</v>
      </c>
      <c r="N18" s="14" t="s">
        <v>8</v>
      </c>
    </row>
    <row r="19" spans="1:14" ht="25.5" x14ac:dyDescent="0.2">
      <c r="A19" s="15"/>
      <c r="B19" s="4" t="s">
        <v>39</v>
      </c>
      <c r="C19" s="5" t="s">
        <v>33</v>
      </c>
      <c r="D19" s="5" t="s">
        <v>34</v>
      </c>
      <c r="E19" s="5" t="s">
        <v>35</v>
      </c>
      <c r="F19" s="5">
        <v>77057</v>
      </c>
      <c r="G19" s="15"/>
      <c r="H19" s="22"/>
      <c r="I19" s="22"/>
      <c r="J19" s="22"/>
      <c r="K19" s="17"/>
      <c r="L19" s="19"/>
      <c r="M19" s="15"/>
      <c r="N19" s="15"/>
    </row>
    <row r="20" spans="1:14" ht="25.5" x14ac:dyDescent="0.2">
      <c r="A20" s="14">
        <v>9</v>
      </c>
      <c r="B20" s="4" t="s">
        <v>42</v>
      </c>
      <c r="C20" s="5" t="s">
        <v>37</v>
      </c>
      <c r="D20" s="5" t="s">
        <v>38</v>
      </c>
      <c r="E20" s="5" t="s">
        <v>32</v>
      </c>
      <c r="F20" s="5">
        <v>34285</v>
      </c>
      <c r="G20" s="14" t="s">
        <v>36</v>
      </c>
      <c r="H20" s="21">
        <v>0.5</v>
      </c>
      <c r="I20" s="21">
        <v>5.0090000000000003</v>
      </c>
      <c r="J20" s="21">
        <f t="shared" si="0"/>
        <v>2.5045000000000002</v>
      </c>
      <c r="K20" s="16">
        <f>J20/J$31</f>
        <v>2.7381298327253585E-3</v>
      </c>
      <c r="L20" s="18" t="s">
        <v>26</v>
      </c>
      <c r="M20" s="14" t="s">
        <v>31</v>
      </c>
      <c r="N20" s="14" t="s">
        <v>8</v>
      </c>
    </row>
    <row r="21" spans="1:14" ht="25.5" x14ac:dyDescent="0.2">
      <c r="A21" s="15"/>
      <c r="B21" s="4" t="s">
        <v>39</v>
      </c>
      <c r="C21" s="5" t="s">
        <v>33</v>
      </c>
      <c r="D21" s="5" t="s">
        <v>34</v>
      </c>
      <c r="E21" s="5" t="s">
        <v>35</v>
      </c>
      <c r="F21" s="5">
        <v>77057</v>
      </c>
      <c r="G21" s="15"/>
      <c r="H21" s="22"/>
      <c r="I21" s="22"/>
      <c r="J21" s="22"/>
      <c r="K21" s="17"/>
      <c r="L21" s="19"/>
      <c r="M21" s="15"/>
      <c r="N21" s="15"/>
    </row>
    <row r="22" spans="1:14" ht="25.5" x14ac:dyDescent="0.2">
      <c r="A22" s="14">
        <v>10</v>
      </c>
      <c r="B22" s="4" t="s">
        <v>42</v>
      </c>
      <c r="C22" s="5" t="s">
        <v>37</v>
      </c>
      <c r="D22" s="5" t="s">
        <v>38</v>
      </c>
      <c r="E22" s="5" t="s">
        <v>32</v>
      </c>
      <c r="F22" s="5">
        <v>34285</v>
      </c>
      <c r="G22" s="14" t="s">
        <v>36</v>
      </c>
      <c r="H22" s="21">
        <v>0.5</v>
      </c>
      <c r="I22" s="21">
        <v>6.5650000000000004</v>
      </c>
      <c r="J22" s="21">
        <f t="shared" si="0"/>
        <v>3.2825000000000002</v>
      </c>
      <c r="K22" s="16">
        <f>J22/J$31</f>
        <v>3.5887048017252902E-3</v>
      </c>
      <c r="L22" s="18" t="s">
        <v>27</v>
      </c>
      <c r="M22" s="14" t="s">
        <v>31</v>
      </c>
      <c r="N22" s="14" t="s">
        <v>8</v>
      </c>
    </row>
    <row r="23" spans="1:14" ht="25.5" x14ac:dyDescent="0.2">
      <c r="A23" s="15"/>
      <c r="B23" s="4" t="s">
        <v>39</v>
      </c>
      <c r="C23" s="5" t="s">
        <v>33</v>
      </c>
      <c r="D23" s="5" t="s">
        <v>34</v>
      </c>
      <c r="E23" s="5" t="s">
        <v>35</v>
      </c>
      <c r="F23" s="5">
        <v>77057</v>
      </c>
      <c r="G23" s="15"/>
      <c r="H23" s="22"/>
      <c r="I23" s="22"/>
      <c r="J23" s="22"/>
      <c r="K23" s="17"/>
      <c r="L23" s="19"/>
      <c r="M23" s="15"/>
      <c r="N23" s="15"/>
    </row>
    <row r="24" spans="1:14" ht="25.5" x14ac:dyDescent="0.2">
      <c r="A24" s="14">
        <v>11</v>
      </c>
      <c r="B24" s="4" t="s">
        <v>42</v>
      </c>
      <c r="C24" s="5" t="s">
        <v>37</v>
      </c>
      <c r="D24" s="5" t="s">
        <v>38</v>
      </c>
      <c r="E24" s="5" t="s">
        <v>32</v>
      </c>
      <c r="F24" s="5">
        <v>34285</v>
      </c>
      <c r="G24" s="14" t="s">
        <v>36</v>
      </c>
      <c r="H24" s="21">
        <v>0.5</v>
      </c>
      <c r="I24" s="21">
        <v>4.7430000000000003</v>
      </c>
      <c r="J24" s="21">
        <f t="shared" si="0"/>
        <v>2.3715000000000002</v>
      </c>
      <c r="K24" s="16">
        <f>J24/J$31</f>
        <v>2.5927230578192003E-3</v>
      </c>
      <c r="L24" s="18" t="s">
        <v>28</v>
      </c>
      <c r="M24" s="14" t="s">
        <v>31</v>
      </c>
      <c r="N24" s="14" t="s">
        <v>8</v>
      </c>
    </row>
    <row r="25" spans="1:14" ht="25.5" x14ac:dyDescent="0.2">
      <c r="A25" s="15"/>
      <c r="B25" s="4" t="s">
        <v>39</v>
      </c>
      <c r="C25" s="5" t="s">
        <v>33</v>
      </c>
      <c r="D25" s="5" t="s">
        <v>34</v>
      </c>
      <c r="E25" s="5" t="s">
        <v>35</v>
      </c>
      <c r="F25" s="5">
        <v>77057</v>
      </c>
      <c r="G25" s="15"/>
      <c r="H25" s="22"/>
      <c r="I25" s="22"/>
      <c r="J25" s="22"/>
      <c r="K25" s="17"/>
      <c r="L25" s="19"/>
      <c r="M25" s="15"/>
      <c r="N25" s="15"/>
    </row>
    <row r="26" spans="1:14" ht="25.5" x14ac:dyDescent="0.2">
      <c r="A26" s="14">
        <v>12</v>
      </c>
      <c r="B26" s="4" t="s">
        <v>42</v>
      </c>
      <c r="C26" s="5" t="s">
        <v>37</v>
      </c>
      <c r="D26" s="5" t="s">
        <v>38</v>
      </c>
      <c r="E26" s="5" t="s">
        <v>32</v>
      </c>
      <c r="F26" s="5">
        <v>34285</v>
      </c>
      <c r="G26" s="14" t="s">
        <v>36</v>
      </c>
      <c r="H26" s="21">
        <v>0.5</v>
      </c>
      <c r="I26" s="21">
        <v>2.2000000000000002</v>
      </c>
      <c r="J26" s="21">
        <f t="shared" si="0"/>
        <v>1.1000000000000001</v>
      </c>
      <c r="K26" s="16">
        <f>J26/J$31</f>
        <v>1.202612424035893E-3</v>
      </c>
      <c r="L26" s="18" t="s">
        <v>29</v>
      </c>
      <c r="M26" s="14" t="s">
        <v>31</v>
      </c>
      <c r="N26" s="14" t="s">
        <v>8</v>
      </c>
    </row>
    <row r="27" spans="1:14" ht="25.5" x14ac:dyDescent="0.2">
      <c r="A27" s="15"/>
      <c r="B27" s="4" t="s">
        <v>39</v>
      </c>
      <c r="C27" s="5" t="s">
        <v>33</v>
      </c>
      <c r="D27" s="5" t="s">
        <v>34</v>
      </c>
      <c r="E27" s="5" t="s">
        <v>35</v>
      </c>
      <c r="F27" s="5">
        <v>77057</v>
      </c>
      <c r="G27" s="15"/>
      <c r="H27" s="22"/>
      <c r="I27" s="22"/>
      <c r="J27" s="22"/>
      <c r="K27" s="17"/>
      <c r="L27" s="19"/>
      <c r="M27" s="15"/>
      <c r="N27" s="15"/>
    </row>
    <row r="28" spans="1:14" ht="25.5" x14ac:dyDescent="0.2">
      <c r="A28" s="14">
        <v>13</v>
      </c>
      <c r="B28" s="4" t="s">
        <v>42</v>
      </c>
      <c r="C28" s="5" t="s">
        <v>37</v>
      </c>
      <c r="D28" s="5" t="s">
        <v>38</v>
      </c>
      <c r="E28" s="5" t="s">
        <v>32</v>
      </c>
      <c r="F28" s="5">
        <v>34285</v>
      </c>
      <c r="G28" s="14" t="s">
        <v>36</v>
      </c>
      <c r="H28" s="21">
        <v>0.5</v>
      </c>
      <c r="I28" s="21">
        <v>0.53800000000000003</v>
      </c>
      <c r="J28" s="21">
        <f t="shared" si="0"/>
        <v>0.26900000000000002</v>
      </c>
      <c r="K28" s="16">
        <f>J28/J$31</f>
        <v>2.9409340187786838E-4</v>
      </c>
      <c r="L28" s="18" t="s">
        <v>30</v>
      </c>
      <c r="M28" s="14" t="s">
        <v>31</v>
      </c>
      <c r="N28" s="14" t="s">
        <v>8</v>
      </c>
    </row>
    <row r="29" spans="1:14" ht="25.5" x14ac:dyDescent="0.2">
      <c r="A29" s="15"/>
      <c r="B29" s="4" t="s">
        <v>39</v>
      </c>
      <c r="C29" s="5" t="s">
        <v>33</v>
      </c>
      <c r="D29" s="5" t="s">
        <v>34</v>
      </c>
      <c r="E29" s="5" t="s">
        <v>35</v>
      </c>
      <c r="F29" s="5">
        <v>77057</v>
      </c>
      <c r="G29" s="15"/>
      <c r="H29" s="22"/>
      <c r="I29" s="22"/>
      <c r="J29" s="22"/>
      <c r="K29" s="17"/>
      <c r="L29" s="19"/>
      <c r="M29" s="15"/>
      <c r="N29" s="15"/>
    </row>
    <row r="30" spans="1:14" x14ac:dyDescent="0.2">
      <c r="A30" s="32"/>
      <c r="B30" s="33"/>
      <c r="C30" s="29" t="s">
        <v>17</v>
      </c>
      <c r="D30" s="30"/>
      <c r="E30" s="30"/>
      <c r="F30" s="30"/>
      <c r="G30" s="30"/>
      <c r="H30" s="30"/>
      <c r="I30" s="31"/>
      <c r="J30" s="6">
        <f>SUM(J4:J29)</f>
        <v>23.117000000000001</v>
      </c>
      <c r="K30" s="7">
        <f>SUM(K4:K29)</f>
        <v>2.5273446733125218E-2</v>
      </c>
      <c r="L30" s="8"/>
      <c r="M30" s="8"/>
      <c r="N30" s="8"/>
    </row>
    <row r="31" spans="1:14" ht="24.75" customHeight="1" x14ac:dyDescent="0.2">
      <c r="A31" s="35" t="s">
        <v>40</v>
      </c>
      <c r="B31" s="35"/>
      <c r="C31" s="29" t="s">
        <v>13</v>
      </c>
      <c r="D31" s="30"/>
      <c r="E31" s="30"/>
      <c r="F31" s="30"/>
      <c r="G31" s="30"/>
      <c r="H31" s="30"/>
      <c r="I31" s="31"/>
      <c r="J31" s="6">
        <v>914.67539999999997</v>
      </c>
      <c r="K31" s="9"/>
      <c r="L31" s="8"/>
      <c r="M31" s="8"/>
      <c r="N31" s="8"/>
    </row>
    <row r="32" spans="1:14" x14ac:dyDescent="0.2">
      <c r="E32" s="10"/>
      <c r="F32" s="10"/>
      <c r="G32" s="10"/>
      <c r="H32" s="10"/>
      <c r="I32" s="10"/>
      <c r="J32" s="10"/>
      <c r="K32" s="10"/>
      <c r="L32" s="8"/>
      <c r="M32" s="8"/>
      <c r="N32" s="8"/>
    </row>
    <row r="34" spans="1:14" x14ac:dyDescent="0.2">
      <c r="E34" s="8"/>
      <c r="F34" s="10"/>
      <c r="G34" s="10"/>
      <c r="H34" s="10"/>
      <c r="I34" s="10"/>
      <c r="J34" s="11"/>
      <c r="K34" s="11"/>
      <c r="L34" s="8"/>
      <c r="M34" s="8"/>
      <c r="N34" s="8"/>
    </row>
    <row r="35" spans="1:14" x14ac:dyDescent="0.2">
      <c r="A35" s="8"/>
      <c r="B35" s="12"/>
      <c r="C35" s="8"/>
      <c r="D35" s="8"/>
      <c r="E35" s="8"/>
      <c r="F35" s="10"/>
      <c r="G35" s="10"/>
      <c r="H35" s="10"/>
      <c r="I35" s="10"/>
      <c r="J35" s="11"/>
      <c r="K35" s="11"/>
      <c r="L35" s="8"/>
      <c r="M35" s="8"/>
      <c r="N35" s="8"/>
    </row>
  </sheetData>
  <autoFilter ref="A3:N33" xr:uid="{FC76FB22-A771-4FAB-BCA2-7BC4C0E96C55}"/>
  <mergeCells count="123">
    <mergeCell ref="C30:I30"/>
    <mergeCell ref="A30:B30"/>
    <mergeCell ref="C31:I31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31:B31"/>
    <mergeCell ref="H6:H7"/>
    <mergeCell ref="H8:H9"/>
    <mergeCell ref="H10:H11"/>
    <mergeCell ref="H12:H13"/>
    <mergeCell ref="H14:H15"/>
    <mergeCell ref="H18:H19"/>
    <mergeCell ref="H20:H21"/>
    <mergeCell ref="H22:H23"/>
    <mergeCell ref="H24:H25"/>
    <mergeCell ref="H26:H27"/>
    <mergeCell ref="G4:G5"/>
    <mergeCell ref="H4:H5"/>
    <mergeCell ref="I4:I5"/>
    <mergeCell ref="A1:N1"/>
    <mergeCell ref="A2:N2"/>
    <mergeCell ref="K4:K5"/>
    <mergeCell ref="L4:L5"/>
    <mergeCell ref="M4:M5"/>
    <mergeCell ref="N4:N5"/>
    <mergeCell ref="J4:J5"/>
    <mergeCell ref="G6:G7"/>
    <mergeCell ref="G8:G9"/>
    <mergeCell ref="G10:G11"/>
    <mergeCell ref="G12:G13"/>
    <mergeCell ref="G14:G15"/>
    <mergeCell ref="G16:G17"/>
    <mergeCell ref="G18:G19"/>
    <mergeCell ref="G20:G21"/>
    <mergeCell ref="G22:G23"/>
    <mergeCell ref="J28:J29"/>
    <mergeCell ref="J24:J25"/>
    <mergeCell ref="J26:J27"/>
    <mergeCell ref="H16:H17"/>
    <mergeCell ref="A22:A23"/>
    <mergeCell ref="A24:A25"/>
    <mergeCell ref="A26:A27"/>
    <mergeCell ref="A28:A29"/>
    <mergeCell ref="I26:I27"/>
    <mergeCell ref="I28:I29"/>
    <mergeCell ref="J22:J23"/>
    <mergeCell ref="H28:H29"/>
    <mergeCell ref="G24:G25"/>
    <mergeCell ref="G26:G27"/>
    <mergeCell ref="G28:G29"/>
    <mergeCell ref="I20:I21"/>
    <mergeCell ref="I22:I23"/>
    <mergeCell ref="I24:I25"/>
    <mergeCell ref="I12:I13"/>
    <mergeCell ref="I14:I15"/>
    <mergeCell ref="I16:I17"/>
    <mergeCell ref="I18:I19"/>
    <mergeCell ref="J6:J7"/>
    <mergeCell ref="K6:K7"/>
    <mergeCell ref="L6:L7"/>
    <mergeCell ref="J8:J9"/>
    <mergeCell ref="K8:K9"/>
    <mergeCell ref="L8:L9"/>
    <mergeCell ref="J10:J11"/>
    <mergeCell ref="K10:K11"/>
    <mergeCell ref="L10:L11"/>
    <mergeCell ref="I6:I7"/>
    <mergeCell ref="I8:I9"/>
    <mergeCell ref="I10:I11"/>
    <mergeCell ref="L14:L15"/>
    <mergeCell ref="J16:J17"/>
    <mergeCell ref="K16:K17"/>
    <mergeCell ref="L16:L17"/>
    <mergeCell ref="J18:J19"/>
    <mergeCell ref="K18:K19"/>
    <mergeCell ref="L18:L19"/>
    <mergeCell ref="J20:J21"/>
    <mergeCell ref="J12:J13"/>
    <mergeCell ref="K12:K13"/>
    <mergeCell ref="L12:L13"/>
    <mergeCell ref="J14:J15"/>
    <mergeCell ref="K14:K15"/>
    <mergeCell ref="M16:M17"/>
    <mergeCell ref="N16:N17"/>
    <mergeCell ref="M18:M19"/>
    <mergeCell ref="K24:K25"/>
    <mergeCell ref="L24:L25"/>
    <mergeCell ref="K26:K27"/>
    <mergeCell ref="L26:L27"/>
    <mergeCell ref="K20:K21"/>
    <mergeCell ref="M24:M25"/>
    <mergeCell ref="N24:N25"/>
    <mergeCell ref="M26:M27"/>
    <mergeCell ref="N26:N27"/>
    <mergeCell ref="L20:L21"/>
    <mergeCell ref="K22:K23"/>
    <mergeCell ref="L22:L23"/>
    <mergeCell ref="M6:M7"/>
    <mergeCell ref="N6:N7"/>
    <mergeCell ref="M8:M9"/>
    <mergeCell ref="N8:N9"/>
    <mergeCell ref="M10:M11"/>
    <mergeCell ref="N10:N11"/>
    <mergeCell ref="M12:M13"/>
    <mergeCell ref="N12:N13"/>
    <mergeCell ref="M14:M15"/>
    <mergeCell ref="N14:N15"/>
    <mergeCell ref="M28:M29"/>
    <mergeCell ref="N28:N29"/>
    <mergeCell ref="N18:N19"/>
    <mergeCell ref="M20:M21"/>
    <mergeCell ref="N20:N21"/>
    <mergeCell ref="M22:M23"/>
    <mergeCell ref="N22:N23"/>
    <mergeCell ref="K28:K29"/>
    <mergeCell ref="L28:L29"/>
  </mergeCells>
  <phoneticPr fontId="3" type="noConversion"/>
  <pageMargins left="0.25" right="0.25" top="0.75" bottom="0.75" header="0.3" footer="0.3"/>
  <pageSetup paperSize="5" scale="54" fitToHeight="0" orientation="landscape" r:id="rId1"/>
  <headerFooter>
    <oddFooter>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8329d5f-43f0-4500-89db-fc7fd63edaba">
      <UserInfo>
        <DisplayName>Brian Boyer - Counsel</DisplayName>
        <AccountId>31</AccountId>
        <AccountType/>
      </UserInfo>
      <UserInfo>
        <DisplayName>Riley Sparks - Intern</DisplayName>
        <AccountId>32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CFB7FF03673A4BA348A01F23CA89AF" ma:contentTypeVersion="6" ma:contentTypeDescription="Create a new document." ma:contentTypeScope="" ma:versionID="9b67eafcbc43a5d8c8bf2bee54c4c09c">
  <xsd:schema xmlns:xsd="http://www.w3.org/2001/XMLSchema" xmlns:xs="http://www.w3.org/2001/XMLSchema" xmlns:p="http://schemas.microsoft.com/office/2006/metadata/properties" xmlns:ns2="df1f93d5-85d9-4a1d-8837-06aab04d1d11" xmlns:ns3="b8329d5f-43f0-4500-89db-fc7fd63edaba" targetNamespace="http://schemas.microsoft.com/office/2006/metadata/properties" ma:root="true" ma:fieldsID="9ae7bd49d613cb55897c83e0d489adb1" ns2:_="" ns3:_="">
    <xsd:import namespace="df1f93d5-85d9-4a1d-8837-06aab04d1d11"/>
    <xsd:import namespace="b8329d5f-43f0-4500-89db-fc7fd63eda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1f93d5-85d9-4a1d-8837-06aab04d1d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329d5f-43f0-4500-89db-fc7fd63edab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B7AB9A-F4D0-474D-9271-5448B0B6DCE5}">
  <ds:schemaRefs>
    <ds:schemaRef ds:uri="http://schemas.microsoft.com/office/2006/metadata/properties"/>
    <ds:schemaRef ds:uri="http://schemas.microsoft.com/office/infopath/2007/PartnerControls"/>
    <ds:schemaRef ds:uri="b8329d5f-43f0-4500-89db-fc7fd63edaba"/>
  </ds:schemaRefs>
</ds:datastoreItem>
</file>

<file path=customXml/itemProps2.xml><?xml version="1.0" encoding="utf-8"?>
<ds:datastoreItem xmlns:ds="http://schemas.openxmlformats.org/officeDocument/2006/customXml" ds:itemID="{91BFB64C-B43B-4ED1-867D-6FA6844E49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1f93d5-85d9-4a1d-8837-06aab04d1d11"/>
    <ds:schemaRef ds:uri="b8329d5f-43f0-4500-89db-fc7fd63eda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017CF1-E150-4250-B89E-2F0B1781B54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C</vt:lpstr>
      <vt:lpstr>'Exhibit C'!Print_Titles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2017-09-06T12:59:02Z</dcterms:created>
  <dcterms:modified xsi:type="dcterms:W3CDTF">2025-06-20T16:12:16Z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0x010100F7CFB7FF03673A4BA348A01F23CA89AF</vt:lpwstr>
  </property>
</Properties>
</file>